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2445" windowWidth="19320" windowHeight="11760"/>
  </bookViews>
  <sheets>
    <sheet name="Форма № 1 Доходы" sheetId="2" r:id="rId1"/>
  </sheets>
  <definedNames>
    <definedName name="_xlnm.Print_Area" localSheetId="0">'Форма № 1 Доходы'!$A$1:$R$39</definedName>
  </definedNames>
  <calcPr calcId="124519"/>
</workbook>
</file>

<file path=xl/calcChain.xml><?xml version="1.0" encoding="utf-8"?>
<calcChain xmlns="http://schemas.openxmlformats.org/spreadsheetml/2006/main">
  <c r="Q26" i="2"/>
  <c r="N26"/>
  <c r="K26"/>
  <c r="J26"/>
  <c r="Q22"/>
  <c r="N22"/>
  <c r="K22"/>
  <c r="J22"/>
  <c r="G22"/>
  <c r="F22"/>
  <c r="E22"/>
  <c r="M9"/>
  <c r="M5" l="1"/>
  <c r="P5"/>
  <c r="I5"/>
  <c r="P27" l="1"/>
  <c r="M27"/>
  <c r="I27"/>
  <c r="F6" l="1"/>
  <c r="D6"/>
  <c r="C6"/>
  <c r="Q13"/>
  <c r="N13"/>
  <c r="J13"/>
  <c r="G13"/>
  <c r="F13"/>
  <c r="K13" s="1"/>
  <c r="E13"/>
  <c r="P26"/>
  <c r="P4" s="1"/>
  <c r="M26"/>
  <c r="I26"/>
  <c r="F24" l="1"/>
  <c r="F20"/>
  <c r="F19"/>
  <c r="F18"/>
  <c r="F16"/>
  <c r="F12"/>
  <c r="F11"/>
  <c r="F10"/>
  <c r="F9"/>
  <c r="F8"/>
  <c r="F7"/>
  <c r="F25"/>
  <c r="Q31" l="1"/>
  <c r="Q30"/>
  <c r="Q29"/>
  <c r="Q28"/>
  <c r="Q27"/>
  <c r="N31"/>
  <c r="N30"/>
  <c r="N29"/>
  <c r="N28"/>
  <c r="N27"/>
  <c r="J31"/>
  <c r="J30"/>
  <c r="J29"/>
  <c r="J28"/>
  <c r="G31" l="1"/>
  <c r="G30"/>
  <c r="F31"/>
  <c r="K31" s="1"/>
  <c r="F30"/>
  <c r="K30" s="1"/>
  <c r="F29"/>
  <c r="K29" s="1"/>
  <c r="F28"/>
  <c r="K28" s="1"/>
  <c r="E31"/>
  <c r="E30"/>
  <c r="E29"/>
  <c r="E28"/>
  <c r="D27"/>
  <c r="J27" s="1"/>
  <c r="D26"/>
  <c r="F26" s="1"/>
  <c r="G26" s="1"/>
  <c r="C27"/>
  <c r="K9"/>
  <c r="G9"/>
  <c r="K24"/>
  <c r="K20"/>
  <c r="K19"/>
  <c r="K16"/>
  <c r="K12"/>
  <c r="K11"/>
  <c r="K10"/>
  <c r="K8"/>
  <c r="K7"/>
  <c r="G24"/>
  <c r="G20"/>
  <c r="G19"/>
  <c r="G16"/>
  <c r="G12"/>
  <c r="G11"/>
  <c r="G10"/>
  <c r="G8"/>
  <c r="G7"/>
  <c r="Q24"/>
  <c r="Q20"/>
  <c r="Q19"/>
  <c r="Q16"/>
  <c r="Q12"/>
  <c r="Q10"/>
  <c r="Q9"/>
  <c r="Q8"/>
  <c r="Q7"/>
  <c r="N24"/>
  <c r="N20"/>
  <c r="N19"/>
  <c r="N16"/>
  <c r="N12"/>
  <c r="N10"/>
  <c r="N9"/>
  <c r="N8"/>
  <c r="N7"/>
  <c r="J24"/>
  <c r="J20"/>
  <c r="J19"/>
  <c r="J16"/>
  <c r="J12"/>
  <c r="J10"/>
  <c r="J9"/>
  <c r="J8"/>
  <c r="J7"/>
  <c r="E24"/>
  <c r="E20"/>
  <c r="E19"/>
  <c r="E16"/>
  <c r="E12"/>
  <c r="E11"/>
  <c r="E10"/>
  <c r="E9"/>
  <c r="E8"/>
  <c r="E7"/>
  <c r="D5"/>
  <c r="D4" s="1"/>
  <c r="E18"/>
  <c r="Q6" l="1"/>
  <c r="M4"/>
  <c r="G29"/>
  <c r="F27"/>
  <c r="K27" s="1"/>
  <c r="G28"/>
  <c r="E27"/>
  <c r="E26"/>
  <c r="Q18"/>
  <c r="N18"/>
  <c r="J18"/>
  <c r="K18"/>
  <c r="K6"/>
  <c r="C5"/>
  <c r="C4" s="1"/>
  <c r="E4" s="1"/>
  <c r="G18"/>
  <c r="F5"/>
  <c r="F4" s="1"/>
  <c r="G6"/>
  <c r="J6"/>
  <c r="E6"/>
  <c r="N6"/>
  <c r="G4" l="1"/>
  <c r="J5"/>
  <c r="I4"/>
  <c r="G27"/>
  <c r="E5"/>
  <c r="K5"/>
  <c r="G5"/>
  <c r="N5"/>
  <c r="Q5"/>
</calcChain>
</file>

<file path=xl/sharedStrings.xml><?xml version="1.0" encoding="utf-8"?>
<sst xmlns="http://schemas.openxmlformats.org/spreadsheetml/2006/main" count="55" uniqueCount="52">
  <si>
    <t>Темп уточненного плана к прошлому году, %</t>
  </si>
  <si>
    <t>Исполнение (год) к прошлому году, %</t>
  </si>
  <si>
    <t xml:space="preserve">Код </t>
  </si>
  <si>
    <t>тыс. рублей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</si>
  <si>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</si>
  <si>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</si>
  <si>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</si>
  <si>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Прочие безвозмездные поступления от других бюджетов бюджетной системы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</si>
  <si>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</si>
  <si>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</si>
  <si>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</si>
  <si>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</si>
  <si>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</si>
  <si>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</si>
  <si>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ГОСУДАРСТВЕННАЯ ПОШЛИНА</t>
  </si>
  <si>
    <t>Земельный налог</t>
  </si>
  <si>
    <t>Налог на имущество физических лиц</t>
  </si>
  <si>
    <t>Единый сельскохозяйственный налог</t>
  </si>
  <si>
    <t>Единый налог на вмененный доход для отдельных видов деятельности</t>
  </si>
  <si>
    <t>Налог на доходы физических лиц</t>
  </si>
  <si>
    <t>НАЛОГОВЫЕ И НЕНАЛОГОВЫЕ ДОХОДЫ</t>
  </si>
  <si>
    <t>Форма № 1</t>
  </si>
  <si>
    <t>Акцизы по подакцизным товарам (продукции), производимым на территории РФ, в т.ч.:</t>
  </si>
  <si>
    <t>доходы от уплаты акцизов на нефтепродукты</t>
  </si>
  <si>
    <t>ИТОГО ДОХОДОВ</t>
  </si>
  <si>
    <t>Наименование доходов</t>
  </si>
  <si>
    <t>Примечания*</t>
  </si>
  <si>
    <t>Дотации бюджетам бюджетной системы Российской Федерации</t>
  </si>
  <si>
    <t>НАЛОГОВЫЕ ДОХОДЫ</t>
  </si>
  <si>
    <t>ПРОЧИЕ 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</si>
  <si>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</si>
  <si>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</si>
  <si>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</si>
  <si>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</si>
  <si>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Административные платежи и сборы</t>
  </si>
  <si>
    <t>Штрафы, санкции, возмещение ущерба</t>
  </si>
  <si>
    <t>наименование муниципального образования</t>
  </si>
  <si>
    <t>Налог, взимаемый в связи с применением упрощенной системы налогообложения</t>
  </si>
  <si>
    <t>* Примечания указываются в случае наличия отклонения ожидаемой оценки от уточненного плана на 2021 год, при значительных отклонениях соответствующего года от предыдущего</t>
  </si>
  <si>
    <t xml:space="preserve">Параметры бюджета  Ельниковского муниципального района по видам доходов </t>
  </si>
  <si>
    <t>Параметры бюджета 
на 2025 год</t>
  </si>
  <si>
    <t>Темп роста показателей на 2025 год к уровню 2024 года, %</t>
  </si>
  <si>
    <t>Исполнение бюджета за 2022 год</t>
  </si>
  <si>
    <t>Оценка исполнения бюджета в 2023 году</t>
  </si>
  <si>
    <t xml:space="preserve">Параметры бюджета на 2024 год
</t>
  </si>
  <si>
    <t>Темп роста показателей на 2024 год к уточненному бюджету 2023 года, %</t>
  </si>
  <si>
    <t>Темп роста показателей на 2024 год к оценке 2023 года, %</t>
  </si>
  <si>
    <t>Параметры бюджета 
на 2026 год</t>
  </si>
  <si>
    <t>Темп роста показателей на 2026 год к уровню 2025 года, %</t>
  </si>
  <si>
    <t>Уточненный бюджет на 2023 год по состоянию на       1 .10.2023 года</t>
  </si>
  <si>
    <t>Налог, взимаемый в связи с применением патентной системы налогообложения</t>
  </si>
  <si>
    <t>Доходы от продажи материальных и нематериальных активов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</si>
</sst>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3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0" borderId="0"/>
    <xf numFmtId="0" fontId="16" fillId="0" borderId="0"/>
    <xf numFmtId="0" fontId="2" fillId="0" borderId="0"/>
    <xf numFmtId="0" fontId="8" fillId="0" borderId="0">
      <alignment vertical="top" wrapText="1"/>
    </xf>
    <xf numFmtId="0" fontId="19" fillId="0" borderId="0"/>
    <xf numFmtId="0" fontId="16" fillId="0" borderId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4" fillId="0" borderId="1" xfId="0" applyFont="1" applyFill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wrapText="1"/>
    </xf>
    <xf numFmtId="0" fontId="11" fillId="0" borderId="2" xfId="0" applyFont="1" applyBorder="1" applyAlignment="1">
      <alignment horizontal="justify" vertical="center"/>
    </xf>
    <xf numFmtId="0" fontId="13" fillId="0" borderId="2" xfId="0" applyFont="1" applyBorder="1" applyAlignment="1">
      <alignment vertical="center" wrapText="1"/>
    </xf>
    <xf numFmtId="3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>
      <alignment vertical="center" wrapText="1"/>
    </xf>
    <xf numFmtId="0" fontId="21" fillId="0" borderId="3" xfId="0" applyFont="1" applyBorder="1" applyAlignment="1">
      <alignment vertical="center"/>
    </xf>
    <xf numFmtId="3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/>
    <xf numFmtId="0" fontId="0" fillId="0" borderId="0" xfId="0" applyBorder="1"/>
    <xf numFmtId="0" fontId="14" fillId="5" borderId="1" xfId="0" applyFont="1" applyFill="1" applyBorder="1"/>
    <xf numFmtId="0" fontId="14" fillId="5" borderId="1" xfId="0" applyFont="1" applyFill="1" applyBorder="1" applyAlignment="1">
      <alignment wrapText="1"/>
    </xf>
    <xf numFmtId="0" fontId="0" fillId="5" borderId="0" xfId="0" applyFill="1"/>
    <xf numFmtId="0" fontId="1" fillId="5" borderId="1" xfId="0" applyFont="1" applyFill="1" applyBorder="1"/>
    <xf numFmtId="0" fontId="23" fillId="5" borderId="0" xfId="0" applyFont="1" applyFill="1"/>
    <xf numFmtId="0" fontId="24" fillId="5" borderId="1" xfId="0" applyFont="1" applyFill="1" applyBorder="1"/>
    <xf numFmtId="0" fontId="24" fillId="5" borderId="1" xfId="0" applyFont="1" applyFill="1" applyBorder="1" applyAlignment="1">
      <alignment wrapText="1"/>
    </xf>
    <xf numFmtId="165" fontId="23" fillId="5" borderId="0" xfId="0" applyNumberFormat="1" applyFont="1" applyFill="1"/>
    <xf numFmtId="165" fontId="0" fillId="0" borderId="0" xfId="0" applyNumberFormat="1"/>
    <xf numFmtId="165" fontId="0" fillId="0" borderId="0" xfId="0" applyNumberFormat="1" applyAlignment="1"/>
    <xf numFmtId="166" fontId="0" fillId="0" borderId="0" xfId="0" applyNumberFormat="1"/>
    <xf numFmtId="3" fontId="9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/>
    <xf numFmtId="0" fontId="1" fillId="5" borderId="1" xfId="0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165" fontId="1" fillId="5" borderId="1" xfId="0" applyNumberFormat="1" applyFont="1" applyFill="1" applyBorder="1"/>
    <xf numFmtId="165" fontId="20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0" fillId="0" borderId="3" xfId="1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51" applyNumberFormat="1" applyFont="1" applyBorder="1" applyAlignment="1">
      <alignment horizontal="center" vertical="center"/>
    </xf>
    <xf numFmtId="165" fontId="1" fillId="5" borderId="1" xfId="51" applyNumberFormat="1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 wrapText="1"/>
    </xf>
    <xf numFmtId="165" fontId="20" fillId="0" borderId="3" xfId="1" applyNumberFormat="1" applyFont="1" applyFill="1" applyBorder="1" applyAlignment="1" applyProtection="1">
      <alignment horizontal="center" vertical="center" wrapText="1"/>
      <protection locked="0"/>
    </xf>
    <xf numFmtId="165" fontId="20" fillId="0" borderId="1" xfId="52" applyNumberFormat="1" applyFont="1" applyFill="1" applyBorder="1" applyAlignment="1" applyProtection="1">
      <alignment horizontal="center" vertical="center" wrapText="1"/>
      <protection locked="0"/>
    </xf>
    <xf numFmtId="165" fontId="20" fillId="5" borderId="3" xfId="1" applyNumberFormat="1" applyFont="1" applyFill="1" applyBorder="1" applyAlignment="1" applyProtection="1">
      <alignment horizontal="center" vertical="center" wrapText="1"/>
      <protection locked="0"/>
    </xf>
    <xf numFmtId="165" fontId="20" fillId="5" borderId="1" xfId="52" applyNumberFormat="1" applyFont="1" applyFill="1" applyBorder="1" applyAlignment="1" applyProtection="1">
      <alignment horizontal="center" vertical="center" wrapText="1"/>
      <protection locked="0"/>
    </xf>
    <xf numFmtId="165" fontId="20" fillId="5" borderId="1" xfId="1" applyNumberFormat="1" applyFont="1" applyFill="1" applyBorder="1" applyAlignment="1" applyProtection="1">
      <alignment horizontal="center" vertical="center" wrapText="1"/>
      <protection locked="0"/>
    </xf>
    <xf numFmtId="165" fontId="18" fillId="5" borderId="1" xfId="0" applyNumberFormat="1" applyFont="1" applyFill="1" applyBorder="1" applyAlignment="1">
      <alignment horizontal="center" vertical="center"/>
    </xf>
    <xf numFmtId="165" fontId="20" fillId="5" borderId="1" xfId="0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0" fontId="26" fillId="6" borderId="9" xfId="0" applyNumberFormat="1" applyFont="1" applyFill="1" applyBorder="1" applyAlignment="1">
      <alignment vertical="top" wrapText="1"/>
    </xf>
    <xf numFmtId="0" fontId="26" fillId="6" borderId="10" xfId="0" applyNumberFormat="1" applyFont="1" applyFill="1" applyBorder="1" applyAlignment="1">
      <alignment vertical="top" wrapText="1"/>
    </xf>
    <xf numFmtId="165" fontId="20" fillId="5" borderId="1" xfId="0" applyNumberFormat="1" applyFont="1" applyFill="1" applyBorder="1" applyAlignment="1" applyProtection="1">
      <alignment vertical="center"/>
    </xf>
    <xf numFmtId="165" fontId="20" fillId="0" borderId="1" xfId="0" applyNumberFormat="1" applyFont="1" applyFill="1" applyBorder="1" applyAlignment="1" applyProtection="1">
      <alignment vertical="center"/>
    </xf>
    <xf numFmtId="164" fontId="22" fillId="0" borderId="0" xfId="5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53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" xfId="52" builtinId="5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" xfId="51" builtinId="3"/>
    <cellStyle name="Финансовый 2" xfId="5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4"/>
  <sheetViews>
    <sheetView tabSelected="1" view="pageBreakPreview" zoomScale="70" zoomScaleNormal="70" zoomScaleSheetLayoutView="70" workbookViewId="0">
      <pane xSplit="2" ySplit="3" topLeftCell="C7" activePane="bottomRight" state="frozen"/>
      <selection pane="topRight" activeCell="C1" sqref="C1"/>
      <selection pane="bottomLeft" activeCell="A6" sqref="A6"/>
      <selection pane="bottomRight" activeCell="Q25" sqref="Q25"/>
    </sheetView>
  </sheetViews>
  <sheetFormatPr defaultRowHeight="15"/>
  <cols>
    <col min="1" max="1" width="8.7109375" customWidth="1"/>
    <col min="2" max="2" width="71.7109375" style="4" customWidth="1"/>
    <col min="3" max="3" width="19.42578125" style="4" bestFit="1" customWidth="1"/>
    <col min="4" max="4" width="17.5703125" style="4" bestFit="1" customWidth="1"/>
    <col min="5" max="5" width="13.5703125" bestFit="1" customWidth="1"/>
    <col min="6" max="6" width="16.7109375" bestFit="1" customWidth="1"/>
    <col min="7" max="7" width="13.140625" bestFit="1" customWidth="1"/>
    <col min="8" max="8" width="14.85546875" customWidth="1"/>
    <col min="9" max="9" width="13.85546875" customWidth="1"/>
    <col min="10" max="10" width="16" bestFit="1" customWidth="1"/>
    <col min="11" max="11" width="14.7109375" bestFit="1" customWidth="1"/>
    <col min="12" max="12" width="19.7109375" customWidth="1"/>
    <col min="13" max="13" width="15.85546875" customWidth="1"/>
    <col min="14" max="14" width="14.42578125" bestFit="1" customWidth="1"/>
    <col min="15" max="15" width="17.28515625" customWidth="1"/>
    <col min="16" max="16" width="16.7109375" customWidth="1"/>
    <col min="17" max="17" width="14.7109375" bestFit="1" customWidth="1"/>
    <col min="18" max="18" width="16.140625" bestFit="1" customWidth="1"/>
    <col min="20" max="20" width="13.7109375" bestFit="1" customWidth="1"/>
    <col min="21" max="21" width="17" bestFit="1" customWidth="1"/>
    <col min="22" max="22" width="13.42578125" bestFit="1" customWidth="1"/>
  </cols>
  <sheetData>
    <row r="1" spans="1:21" ht="31.5" customHeight="1">
      <c r="A1" s="2"/>
      <c r="B1" s="54" t="s">
        <v>39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1" t="s">
        <v>21</v>
      </c>
    </row>
    <row r="2" spans="1:21" ht="17.25" customHeight="1">
      <c r="A2" s="2"/>
      <c r="B2" s="8"/>
      <c r="C2" s="8"/>
      <c r="D2" s="8"/>
      <c r="E2" s="55" t="s">
        <v>36</v>
      </c>
      <c r="F2" s="55"/>
      <c r="G2" s="55"/>
      <c r="H2" s="55"/>
      <c r="I2" s="9"/>
      <c r="J2" s="9"/>
      <c r="K2" s="9"/>
      <c r="L2" s="3"/>
      <c r="M2" s="3"/>
      <c r="N2" s="3"/>
      <c r="O2" s="3"/>
      <c r="P2" s="3"/>
      <c r="Q2" s="3"/>
      <c r="R2" s="1" t="s">
        <v>3</v>
      </c>
    </row>
    <row r="3" spans="1:21" ht="140.25" customHeight="1">
      <c r="A3" s="13" t="s">
        <v>2</v>
      </c>
      <c r="B3" s="12" t="s">
        <v>25</v>
      </c>
      <c r="C3" s="10" t="s">
        <v>42</v>
      </c>
      <c r="D3" s="11" t="s">
        <v>49</v>
      </c>
      <c r="E3" s="11" t="s">
        <v>0</v>
      </c>
      <c r="F3" s="11" t="s">
        <v>43</v>
      </c>
      <c r="G3" s="11" t="s">
        <v>1</v>
      </c>
      <c r="H3" s="14" t="s">
        <v>26</v>
      </c>
      <c r="I3" s="14" t="s">
        <v>44</v>
      </c>
      <c r="J3" s="14" t="s">
        <v>45</v>
      </c>
      <c r="K3" s="14" t="s">
        <v>46</v>
      </c>
      <c r="L3" s="14" t="s">
        <v>26</v>
      </c>
      <c r="M3" s="14" t="s">
        <v>40</v>
      </c>
      <c r="N3" s="14" t="s">
        <v>41</v>
      </c>
      <c r="O3" s="14" t="s">
        <v>26</v>
      </c>
      <c r="P3" s="14" t="s">
        <v>47</v>
      </c>
      <c r="Q3" s="14" t="s">
        <v>48</v>
      </c>
      <c r="R3" s="14" t="s">
        <v>26</v>
      </c>
    </row>
    <row r="4" spans="1:21" ht="15.75">
      <c r="A4" s="13"/>
      <c r="B4" s="5" t="s">
        <v>24</v>
      </c>
      <c r="C4" s="36">
        <f>C5+C26</f>
        <v>276049.8</v>
      </c>
      <c r="D4" s="36">
        <f>D5+D26</f>
        <v>249589.4</v>
      </c>
      <c r="E4" s="34">
        <f>D4/C4*100</f>
        <v>90.414628085222304</v>
      </c>
      <c r="F4" s="36">
        <f>F5+F26</f>
        <v>249589.4</v>
      </c>
      <c r="G4" s="34">
        <f>F4/C4*100</f>
        <v>90.414628085222304</v>
      </c>
      <c r="H4" s="28"/>
      <c r="I4" s="36">
        <f>I5+I26</f>
        <v>200456.8</v>
      </c>
      <c r="J4" s="39"/>
      <c r="K4" s="40"/>
      <c r="L4" s="28"/>
      <c r="M4" s="36">
        <f>M5+M26</f>
        <v>168385.7</v>
      </c>
      <c r="N4" s="39"/>
      <c r="O4" s="28"/>
      <c r="P4" s="36">
        <f>P5+P26</f>
        <v>172678.3</v>
      </c>
      <c r="Q4" s="39"/>
      <c r="R4" s="35"/>
    </row>
    <row r="5" spans="1:21">
      <c r="A5" s="6">
        <v>10000</v>
      </c>
      <c r="B5" s="7" t="s">
        <v>20</v>
      </c>
      <c r="C5" s="36">
        <f>C6+C18</f>
        <v>39759</v>
      </c>
      <c r="D5" s="36">
        <f>D6+D18</f>
        <v>31377.499999999996</v>
      </c>
      <c r="E5" s="34">
        <f>D5/C5*100</f>
        <v>78.91923841142885</v>
      </c>
      <c r="F5" s="36">
        <f>F6+F18</f>
        <v>31377.499999999996</v>
      </c>
      <c r="G5" s="34">
        <f>F5/C5*100</f>
        <v>78.91923841142885</v>
      </c>
      <c r="H5" s="18"/>
      <c r="I5" s="36">
        <f>I6+I18</f>
        <v>37458.9</v>
      </c>
      <c r="J5" s="39">
        <f>I5/D5*100</f>
        <v>119.38140387220145</v>
      </c>
      <c r="K5" s="40">
        <f>I5/F5*100</f>
        <v>119.38140387220145</v>
      </c>
      <c r="L5" s="18"/>
      <c r="M5" s="36">
        <f>M6+M18</f>
        <v>39438.9</v>
      </c>
      <c r="N5" s="39">
        <f>M5/I5*100</f>
        <v>105.28579322937941</v>
      </c>
      <c r="O5" s="18"/>
      <c r="P5" s="36">
        <f>P6+P18</f>
        <v>41335.4</v>
      </c>
      <c r="Q5" s="39">
        <f>P5/M5*100</f>
        <v>104.8087040967167</v>
      </c>
      <c r="R5" s="29"/>
      <c r="T5" s="25"/>
      <c r="U5" s="27"/>
    </row>
    <row r="6" spans="1:21">
      <c r="A6" s="6"/>
      <c r="B6" s="7" t="s">
        <v>28</v>
      </c>
      <c r="C6" s="36">
        <f>C7+C8+C10+C11+C12+C16+C17+C13</f>
        <v>33526.400000000001</v>
      </c>
      <c r="D6" s="36">
        <f>D7+D8+D10+D11+D12+D16+D17+D13</f>
        <v>29737.699999999997</v>
      </c>
      <c r="E6" s="34">
        <f t="shared" ref="E6:E13" si="0">D6/C6*100</f>
        <v>88.69935334542329</v>
      </c>
      <c r="F6" s="36">
        <f>F7+F8+F10+F11+F12+F16+F17+F13</f>
        <v>29737.699999999997</v>
      </c>
      <c r="G6" s="34">
        <f t="shared" ref="G6:G13" si="1">F6/C6*100</f>
        <v>88.69935334542329</v>
      </c>
      <c r="H6" s="18"/>
      <c r="I6" s="36">
        <v>36247.1</v>
      </c>
      <c r="J6" s="39">
        <f t="shared" ref="J6:J10" si="2">I6/D6*100</f>
        <v>121.88938620000876</v>
      </c>
      <c r="K6" s="40">
        <f t="shared" ref="K6:K13" si="3">I6/F6*100</f>
        <v>121.88938620000876</v>
      </c>
      <c r="L6" s="18"/>
      <c r="M6" s="36">
        <v>38181.599999999999</v>
      </c>
      <c r="N6" s="39">
        <f t="shared" ref="N6:N10" si="4">M6/I6*100</f>
        <v>105.33697868243253</v>
      </c>
      <c r="O6" s="18"/>
      <c r="P6" s="36">
        <v>40030.800000000003</v>
      </c>
      <c r="Q6" s="39">
        <f t="shared" ref="Q6:Q10" si="5">P6/M6*100</f>
        <v>104.84317053240306</v>
      </c>
      <c r="R6" s="29"/>
      <c r="T6" s="25"/>
      <c r="U6" s="27"/>
    </row>
    <row r="7" spans="1:21">
      <c r="A7" s="6">
        <v>10102</v>
      </c>
      <c r="B7" s="7" t="s">
        <v>19</v>
      </c>
      <c r="C7" s="51">
        <v>20971.5</v>
      </c>
      <c r="D7" s="52">
        <v>18482.099999999999</v>
      </c>
      <c r="E7" s="34">
        <f t="shared" si="0"/>
        <v>88.129604463200053</v>
      </c>
      <c r="F7" s="36">
        <f>D7</f>
        <v>18482.099999999999</v>
      </c>
      <c r="G7" s="34">
        <f t="shared" si="1"/>
        <v>88.129604463200053</v>
      </c>
      <c r="H7" s="18"/>
      <c r="I7" s="36">
        <v>22684</v>
      </c>
      <c r="J7" s="39">
        <f t="shared" si="2"/>
        <v>122.73497059316854</v>
      </c>
      <c r="K7" s="40">
        <f t="shared" si="3"/>
        <v>122.73497059316854</v>
      </c>
      <c r="L7" s="18"/>
      <c r="M7" s="36">
        <v>23818.5</v>
      </c>
      <c r="N7" s="39">
        <f t="shared" si="4"/>
        <v>105.00132251807442</v>
      </c>
      <c r="O7" s="17"/>
      <c r="P7" s="36">
        <v>25001</v>
      </c>
      <c r="Q7" s="39">
        <f t="shared" si="5"/>
        <v>104.96462833511767</v>
      </c>
      <c r="R7" s="29"/>
    </row>
    <row r="8" spans="1:21" ht="30">
      <c r="A8" s="6">
        <v>10302</v>
      </c>
      <c r="B8" s="7" t="s">
        <v>22</v>
      </c>
      <c r="C8" s="51">
        <v>7488.3</v>
      </c>
      <c r="D8" s="52">
        <v>6749.1</v>
      </c>
      <c r="E8" s="34">
        <f t="shared" si="0"/>
        <v>90.128600616962459</v>
      </c>
      <c r="F8" s="36">
        <f t="shared" ref="F8:F13" si="6">D8</f>
        <v>6749.1</v>
      </c>
      <c r="G8" s="34">
        <f t="shared" si="1"/>
        <v>90.128600616962459</v>
      </c>
      <c r="H8" s="18"/>
      <c r="I8" s="36">
        <v>8485.7000000000007</v>
      </c>
      <c r="J8" s="39">
        <f t="shared" si="2"/>
        <v>125.7308381858322</v>
      </c>
      <c r="K8" s="40">
        <f t="shared" si="3"/>
        <v>125.7308381858322</v>
      </c>
      <c r="L8" s="17"/>
      <c r="M8" s="36">
        <v>8930.2999999999993</v>
      </c>
      <c r="N8" s="39">
        <f t="shared" si="4"/>
        <v>105.23940275993728</v>
      </c>
      <c r="O8" s="17"/>
      <c r="P8" s="36">
        <v>9199</v>
      </c>
      <c r="Q8" s="39">
        <f t="shared" si="5"/>
        <v>103.00885748519089</v>
      </c>
      <c r="R8" s="29"/>
    </row>
    <row r="9" spans="1:21">
      <c r="A9" s="6"/>
      <c r="B9" s="7" t="s">
        <v>23</v>
      </c>
      <c r="C9" s="51">
        <v>7488.3</v>
      </c>
      <c r="D9" s="52">
        <v>6749.1</v>
      </c>
      <c r="E9" s="34">
        <f t="shared" si="0"/>
        <v>90.128600616962459</v>
      </c>
      <c r="F9" s="36">
        <f t="shared" si="6"/>
        <v>6749.1</v>
      </c>
      <c r="G9" s="34">
        <f t="shared" si="1"/>
        <v>90.128600616962459</v>
      </c>
      <c r="H9" s="18"/>
      <c r="I9" s="36">
        <v>8485.7000000000007</v>
      </c>
      <c r="J9" s="39">
        <f t="shared" si="2"/>
        <v>125.7308381858322</v>
      </c>
      <c r="K9" s="40">
        <f t="shared" si="3"/>
        <v>125.7308381858322</v>
      </c>
      <c r="L9" s="17"/>
      <c r="M9" s="36">
        <f>M8</f>
        <v>8930.2999999999993</v>
      </c>
      <c r="N9" s="39">
        <f t="shared" si="4"/>
        <v>105.23940275993728</v>
      </c>
      <c r="O9" s="18"/>
      <c r="P9" s="36">
        <v>9199</v>
      </c>
      <c r="Q9" s="39">
        <f t="shared" si="5"/>
        <v>103.00885748519089</v>
      </c>
      <c r="R9" s="29"/>
    </row>
    <row r="10" spans="1:21" ht="30">
      <c r="A10" s="6">
        <v>10501</v>
      </c>
      <c r="B10" s="7" t="s">
        <v>37</v>
      </c>
      <c r="C10" s="51">
        <v>3326.7</v>
      </c>
      <c r="D10" s="36">
        <v>2820</v>
      </c>
      <c r="E10" s="34">
        <f t="shared" si="0"/>
        <v>84.768689692488053</v>
      </c>
      <c r="F10" s="36">
        <f t="shared" si="6"/>
        <v>2820</v>
      </c>
      <c r="G10" s="34">
        <f t="shared" si="1"/>
        <v>84.768689692488053</v>
      </c>
      <c r="H10" s="18"/>
      <c r="I10" s="36">
        <v>3046.4</v>
      </c>
      <c r="J10" s="39">
        <f t="shared" si="2"/>
        <v>108.02836879432624</v>
      </c>
      <c r="K10" s="40">
        <f t="shared" si="3"/>
        <v>108.02836879432624</v>
      </c>
      <c r="L10" s="17"/>
      <c r="M10" s="36">
        <v>3262.1</v>
      </c>
      <c r="N10" s="39">
        <f t="shared" si="4"/>
        <v>107.08048844537814</v>
      </c>
      <c r="O10" s="18"/>
      <c r="P10" s="36">
        <v>3541.4</v>
      </c>
      <c r="Q10" s="39">
        <f t="shared" si="5"/>
        <v>108.56196928359032</v>
      </c>
      <c r="R10" s="29"/>
    </row>
    <row r="11" spans="1:21">
      <c r="A11" s="6">
        <v>10502</v>
      </c>
      <c r="B11" s="7" t="s">
        <v>18</v>
      </c>
      <c r="C11" s="51">
        <v>-45.8</v>
      </c>
      <c r="D11" s="36"/>
      <c r="E11" s="34">
        <f t="shared" si="0"/>
        <v>0</v>
      </c>
      <c r="F11" s="36">
        <f t="shared" si="6"/>
        <v>0</v>
      </c>
      <c r="G11" s="34">
        <f t="shared" si="1"/>
        <v>0</v>
      </c>
      <c r="H11" s="18"/>
      <c r="I11" s="36"/>
      <c r="J11" s="39"/>
      <c r="K11" s="40" t="e">
        <f t="shared" si="3"/>
        <v>#DIV/0!</v>
      </c>
      <c r="L11" s="17"/>
      <c r="M11" s="36"/>
      <c r="N11" s="39"/>
      <c r="O11" s="17"/>
      <c r="P11" s="36"/>
      <c r="Q11" s="39"/>
      <c r="R11" s="29"/>
    </row>
    <row r="12" spans="1:21">
      <c r="A12" s="6">
        <v>10503</v>
      </c>
      <c r="B12" s="7" t="s">
        <v>17</v>
      </c>
      <c r="C12" s="51">
        <v>29.3</v>
      </c>
      <c r="D12" s="36">
        <v>44.3</v>
      </c>
      <c r="E12" s="34">
        <f t="shared" si="0"/>
        <v>151.19453924914674</v>
      </c>
      <c r="F12" s="36">
        <f t="shared" si="6"/>
        <v>44.3</v>
      </c>
      <c r="G12" s="34">
        <f t="shared" si="1"/>
        <v>151.19453924914674</v>
      </c>
      <c r="H12" s="18"/>
      <c r="I12" s="36">
        <v>16.8</v>
      </c>
      <c r="J12" s="39">
        <f>I12/D12*100</f>
        <v>37.92325056433409</v>
      </c>
      <c r="K12" s="40">
        <f t="shared" si="3"/>
        <v>37.92325056433409</v>
      </c>
      <c r="L12" s="17"/>
      <c r="M12" s="36">
        <v>46.4</v>
      </c>
      <c r="N12" s="39">
        <f>M12/I12*100</f>
        <v>276.1904761904762</v>
      </c>
      <c r="O12" s="17"/>
      <c r="P12" s="36">
        <v>47.9</v>
      </c>
      <c r="Q12" s="39">
        <f>P12/M12*100</f>
        <v>103.23275862068965</v>
      </c>
      <c r="R12" s="29"/>
    </row>
    <row r="13" spans="1:21" ht="30">
      <c r="A13" s="6">
        <v>10504</v>
      </c>
      <c r="B13" s="7" t="s">
        <v>50</v>
      </c>
      <c r="C13" s="51">
        <v>865.3</v>
      </c>
      <c r="D13" s="36">
        <v>813</v>
      </c>
      <c r="E13" s="34">
        <f t="shared" si="0"/>
        <v>93.955853461227321</v>
      </c>
      <c r="F13" s="36">
        <f t="shared" si="6"/>
        <v>813</v>
      </c>
      <c r="G13" s="34">
        <f t="shared" si="1"/>
        <v>93.955853461227321</v>
      </c>
      <c r="H13" s="18"/>
      <c r="I13" s="36">
        <v>966.6</v>
      </c>
      <c r="J13" s="39">
        <f t="shared" ref="J13" si="7">I13/D13*100</f>
        <v>118.89298892988931</v>
      </c>
      <c r="K13" s="40">
        <f t="shared" si="3"/>
        <v>118.89298892988931</v>
      </c>
      <c r="L13" s="18"/>
      <c r="M13" s="36">
        <v>1034.8</v>
      </c>
      <c r="N13" s="39">
        <f t="shared" ref="N13" si="8">M13/I13*100</f>
        <v>107.05565901096628</v>
      </c>
      <c r="O13" s="17"/>
      <c r="P13" s="36">
        <v>1108.4000000000001</v>
      </c>
      <c r="Q13" s="39">
        <f t="shared" ref="Q13" si="9">P13/M13*100</f>
        <v>107.11248550444532</v>
      </c>
      <c r="R13" s="29"/>
    </row>
    <row r="14" spans="1:21">
      <c r="A14" s="6">
        <v>10601</v>
      </c>
      <c r="B14" s="7" t="s">
        <v>16</v>
      </c>
      <c r="C14" s="36"/>
      <c r="D14" s="36"/>
      <c r="E14" s="34"/>
      <c r="F14" s="36"/>
      <c r="G14" s="34"/>
      <c r="H14" s="18"/>
      <c r="I14" s="36"/>
      <c r="J14" s="39"/>
      <c r="K14" s="40"/>
      <c r="L14" s="17"/>
      <c r="M14" s="36"/>
      <c r="N14" s="39"/>
      <c r="O14" s="17"/>
      <c r="P14" s="36"/>
      <c r="Q14" s="39"/>
      <c r="R14" s="29"/>
    </row>
    <row r="15" spans="1:21">
      <c r="A15" s="6">
        <v>10606</v>
      </c>
      <c r="B15" s="7" t="s">
        <v>15</v>
      </c>
      <c r="C15" s="36"/>
      <c r="D15" s="36"/>
      <c r="E15" s="34"/>
      <c r="F15" s="36"/>
      <c r="G15" s="34"/>
      <c r="H15" s="18"/>
      <c r="I15" s="36"/>
      <c r="J15" s="39"/>
      <c r="K15" s="40"/>
      <c r="L15" s="17"/>
      <c r="M15" s="36"/>
      <c r="N15" s="39"/>
      <c r="O15" s="17"/>
      <c r="P15" s="36"/>
      <c r="Q15" s="39"/>
      <c r="R15" s="29"/>
    </row>
    <row r="16" spans="1:21">
      <c r="A16" s="6">
        <v>10800</v>
      </c>
      <c r="B16" s="7" t="s">
        <v>14</v>
      </c>
      <c r="C16" s="51">
        <v>891.1</v>
      </c>
      <c r="D16" s="36">
        <v>829.2</v>
      </c>
      <c r="E16" s="34">
        <f t="shared" ref="E16:E20" si="10">D16/C16*100</f>
        <v>93.053529345752438</v>
      </c>
      <c r="F16" s="36">
        <f t="shared" ref="F16:F22" si="11">D16</f>
        <v>829.2</v>
      </c>
      <c r="G16" s="34">
        <f t="shared" ref="G16:G22" si="12">F16/C16*100</f>
        <v>93.053529345752438</v>
      </c>
      <c r="H16" s="18"/>
      <c r="I16" s="36">
        <v>1047.5999999999999</v>
      </c>
      <c r="J16" s="39">
        <f t="shared" ref="J16:J22" si="13">I16/D16*100</f>
        <v>126.33863965267726</v>
      </c>
      <c r="K16" s="40">
        <f t="shared" ref="K16:K22" si="14">I16/F16*100</f>
        <v>126.33863965267726</v>
      </c>
      <c r="L16" s="18"/>
      <c r="M16" s="36">
        <v>1089.5</v>
      </c>
      <c r="N16" s="39">
        <f t="shared" ref="N16:N22" si="15">M16/I16*100</f>
        <v>103.99961817487591</v>
      </c>
      <c r="O16" s="17"/>
      <c r="P16" s="36">
        <v>1133.0999999999999</v>
      </c>
      <c r="Q16" s="39">
        <f t="shared" ref="Q16:Q22" si="16">P16/M16*100</f>
        <v>104.00183570445158</v>
      </c>
      <c r="R16" s="29"/>
    </row>
    <row r="17" spans="1:20">
      <c r="A17" s="6"/>
      <c r="B17" s="7" t="s">
        <v>29</v>
      </c>
      <c r="C17" s="51"/>
      <c r="D17" s="36"/>
      <c r="E17" s="34"/>
      <c r="F17" s="36"/>
      <c r="G17" s="34"/>
      <c r="H17" s="18"/>
      <c r="I17" s="36"/>
      <c r="J17" s="39"/>
      <c r="K17" s="40"/>
      <c r="L17" s="18"/>
      <c r="M17" s="36"/>
      <c r="N17" s="39"/>
      <c r="O17" s="17"/>
      <c r="P17" s="36"/>
      <c r="Q17" s="39"/>
      <c r="R17" s="29"/>
    </row>
    <row r="18" spans="1:20">
      <c r="A18" s="6"/>
      <c r="B18" s="7" t="s">
        <v>30</v>
      </c>
      <c r="C18" s="36">
        <v>6232.6</v>
      </c>
      <c r="D18" s="36">
        <v>1639.8</v>
      </c>
      <c r="E18" s="34">
        <f t="shared" si="10"/>
        <v>26.310047171324968</v>
      </c>
      <c r="F18" s="36">
        <f t="shared" si="11"/>
        <v>1639.8</v>
      </c>
      <c r="G18" s="34">
        <f t="shared" si="12"/>
        <v>26.310047171324968</v>
      </c>
      <c r="H18" s="18"/>
      <c r="I18" s="36">
        <v>1211.8</v>
      </c>
      <c r="J18" s="39">
        <f t="shared" si="13"/>
        <v>73.8992560068301</v>
      </c>
      <c r="K18" s="40">
        <f t="shared" si="14"/>
        <v>73.8992560068301</v>
      </c>
      <c r="L18" s="18"/>
      <c r="M18" s="36">
        <v>1257.3</v>
      </c>
      <c r="N18" s="39">
        <f t="shared" si="15"/>
        <v>103.75474500742696</v>
      </c>
      <c r="O18" s="17"/>
      <c r="P18" s="36">
        <v>1304.5999999999999</v>
      </c>
      <c r="Q18" s="39">
        <f t="shared" si="16"/>
        <v>103.7620297462817</v>
      </c>
      <c r="R18" s="29"/>
    </row>
    <row r="19" spans="1:20" ht="30">
      <c r="A19" s="6">
        <v>11100</v>
      </c>
      <c r="B19" s="7" t="s">
        <v>31</v>
      </c>
      <c r="C19" s="51">
        <v>789.2</v>
      </c>
      <c r="D19" s="36">
        <v>582.9</v>
      </c>
      <c r="E19" s="34">
        <f t="shared" si="10"/>
        <v>73.85960466294982</v>
      </c>
      <c r="F19" s="36">
        <f t="shared" si="11"/>
        <v>582.9</v>
      </c>
      <c r="G19" s="34">
        <f t="shared" si="12"/>
        <v>73.85960466294982</v>
      </c>
      <c r="H19" s="18"/>
      <c r="I19" s="36">
        <v>782.8</v>
      </c>
      <c r="J19" s="39">
        <f t="shared" si="13"/>
        <v>134.29404700634757</v>
      </c>
      <c r="K19" s="40">
        <f t="shared" si="14"/>
        <v>134.29404700634757</v>
      </c>
      <c r="L19" s="18"/>
      <c r="M19" s="36">
        <v>814.1</v>
      </c>
      <c r="N19" s="39">
        <f t="shared" si="15"/>
        <v>103.99846704138989</v>
      </c>
      <c r="O19" s="17"/>
      <c r="P19" s="36">
        <v>846.7</v>
      </c>
      <c r="Q19" s="39">
        <f t="shared" si="16"/>
        <v>104.00442206117184</v>
      </c>
      <c r="R19" s="29"/>
    </row>
    <row r="20" spans="1:20">
      <c r="A20" s="6">
        <v>11200</v>
      </c>
      <c r="B20" s="7" t="s">
        <v>32</v>
      </c>
      <c r="C20" s="51">
        <v>85.5</v>
      </c>
      <c r="D20" s="36">
        <v>70</v>
      </c>
      <c r="E20" s="34">
        <f t="shared" si="10"/>
        <v>81.871345029239762</v>
      </c>
      <c r="F20" s="36">
        <f t="shared" si="11"/>
        <v>70</v>
      </c>
      <c r="G20" s="34">
        <f t="shared" si="12"/>
        <v>81.871345029239762</v>
      </c>
      <c r="H20" s="18"/>
      <c r="I20" s="36">
        <v>75</v>
      </c>
      <c r="J20" s="39">
        <f t="shared" si="13"/>
        <v>107.14285714285714</v>
      </c>
      <c r="K20" s="40">
        <f t="shared" si="14"/>
        <v>107.14285714285714</v>
      </c>
      <c r="L20" s="18"/>
      <c r="M20" s="36">
        <v>75</v>
      </c>
      <c r="N20" s="39">
        <f t="shared" si="15"/>
        <v>100</v>
      </c>
      <c r="O20" s="17"/>
      <c r="P20" s="36">
        <v>75</v>
      </c>
      <c r="Q20" s="39">
        <f t="shared" si="16"/>
        <v>100</v>
      </c>
      <c r="R20" s="29"/>
    </row>
    <row r="21" spans="1:20" ht="21.75" customHeight="1">
      <c r="A21" s="6">
        <v>11300</v>
      </c>
      <c r="B21" s="7" t="s">
        <v>33</v>
      </c>
      <c r="C21" s="36"/>
      <c r="D21" s="36"/>
      <c r="E21" s="34"/>
      <c r="F21" s="36"/>
      <c r="G21" s="34"/>
      <c r="H21" s="18"/>
      <c r="I21" s="36"/>
      <c r="J21" s="39"/>
      <c r="K21" s="40"/>
      <c r="L21" s="18"/>
      <c r="M21" s="36"/>
      <c r="N21" s="39"/>
      <c r="O21" s="17"/>
      <c r="P21" s="36"/>
      <c r="Q21" s="39"/>
      <c r="R21" s="29"/>
    </row>
    <row r="22" spans="1:20" ht="21.75" customHeight="1">
      <c r="A22" s="6">
        <v>11400</v>
      </c>
      <c r="B22" s="7" t="s">
        <v>51</v>
      </c>
      <c r="C22" s="36">
        <v>5147.5</v>
      </c>
      <c r="D22" s="36">
        <v>786.2</v>
      </c>
      <c r="E22" s="34">
        <f t="shared" ref="E22:E31" si="17">D22/C22*100</f>
        <v>15.273433705682372</v>
      </c>
      <c r="F22" s="36">
        <f t="shared" si="11"/>
        <v>786.2</v>
      </c>
      <c r="G22" s="34">
        <f t="shared" si="12"/>
        <v>15.273433705682372</v>
      </c>
      <c r="H22" s="18"/>
      <c r="I22" s="36">
        <v>121</v>
      </c>
      <c r="J22" s="39">
        <f t="shared" si="13"/>
        <v>15.390485881455099</v>
      </c>
      <c r="K22" s="40">
        <f t="shared" si="14"/>
        <v>15.390485881455099</v>
      </c>
      <c r="L22" s="18"/>
      <c r="M22" s="36">
        <v>125.9</v>
      </c>
      <c r="N22" s="39">
        <f t="shared" si="15"/>
        <v>104.04958677685951</v>
      </c>
      <c r="O22" s="17"/>
      <c r="P22" s="36">
        <v>130.9</v>
      </c>
      <c r="Q22" s="39">
        <f t="shared" si="16"/>
        <v>103.9714058776807</v>
      </c>
      <c r="R22" s="29"/>
    </row>
    <row r="23" spans="1:20">
      <c r="A23" s="6">
        <v>11500</v>
      </c>
      <c r="B23" s="7" t="s">
        <v>34</v>
      </c>
      <c r="C23" s="36"/>
      <c r="D23" s="36"/>
      <c r="E23" s="34"/>
      <c r="F23" s="36"/>
      <c r="G23" s="34"/>
      <c r="H23" s="18"/>
      <c r="I23" s="36"/>
      <c r="J23" s="39"/>
      <c r="K23" s="40"/>
      <c r="L23" s="18"/>
      <c r="M23" s="36"/>
      <c r="N23" s="39"/>
      <c r="O23" s="17"/>
      <c r="P23" s="36"/>
      <c r="Q23" s="39"/>
      <c r="R23" s="29"/>
    </row>
    <row r="24" spans="1:20">
      <c r="A24" s="6">
        <v>11600</v>
      </c>
      <c r="B24" s="7" t="s">
        <v>35</v>
      </c>
      <c r="C24" s="36">
        <v>210.4</v>
      </c>
      <c r="D24" s="36">
        <v>200.7</v>
      </c>
      <c r="E24" s="34">
        <f t="shared" si="17"/>
        <v>95.389733840304174</v>
      </c>
      <c r="F24" s="36">
        <f t="shared" ref="F24:F25" si="18">D24</f>
        <v>200.7</v>
      </c>
      <c r="G24" s="34">
        <f t="shared" ref="G24:G31" si="19">F24/C24*100</f>
        <v>95.389733840304174</v>
      </c>
      <c r="H24" s="18"/>
      <c r="I24" s="36">
        <v>233</v>
      </c>
      <c r="J24" s="39">
        <f t="shared" ref="J24:J25" si="20">I24/D24*100</f>
        <v>116.0936721474838</v>
      </c>
      <c r="K24" s="40">
        <f>I24/F24*100</f>
        <v>116.0936721474838</v>
      </c>
      <c r="L24" s="18"/>
      <c r="M24" s="36">
        <v>242.3</v>
      </c>
      <c r="N24" s="39">
        <f t="shared" ref="N24:N31" si="21">M24/I24*100</f>
        <v>103.99141630901288</v>
      </c>
      <c r="O24" s="17"/>
      <c r="P24" s="36">
        <v>252</v>
      </c>
      <c r="Q24" s="39">
        <f t="shared" ref="Q24:Q31" si="22">P24/M24*100</f>
        <v>104.0033016921172</v>
      </c>
      <c r="R24" s="29"/>
    </row>
    <row r="25" spans="1:20" s="19" customFormat="1">
      <c r="A25" s="17">
        <v>11700</v>
      </c>
      <c r="B25" s="18" t="s">
        <v>13</v>
      </c>
      <c r="C25" s="37"/>
      <c r="D25" s="37"/>
      <c r="E25" s="34"/>
      <c r="F25" s="36">
        <f t="shared" si="18"/>
        <v>0</v>
      </c>
      <c r="G25" s="34"/>
      <c r="H25" s="18"/>
      <c r="I25" s="37"/>
      <c r="J25" s="39"/>
      <c r="K25" s="40"/>
      <c r="L25" s="18"/>
      <c r="M25" s="37"/>
      <c r="N25" s="39"/>
      <c r="O25" s="17"/>
      <c r="P25" s="37"/>
      <c r="Q25" s="39"/>
      <c r="R25" s="20"/>
    </row>
    <row r="26" spans="1:20" s="21" customFormat="1">
      <c r="A26" s="22">
        <v>20000</v>
      </c>
      <c r="B26" s="23" t="s">
        <v>12</v>
      </c>
      <c r="C26" s="46">
        <v>236290.8</v>
      </c>
      <c r="D26" s="46">
        <f>D28+D29+D30+D31+D32+D35</f>
        <v>218211.9</v>
      </c>
      <c r="E26" s="34">
        <f t="shared" si="17"/>
        <v>92.348876892371607</v>
      </c>
      <c r="F26" s="46">
        <f t="shared" ref="F26:F31" si="23">D26</f>
        <v>218211.9</v>
      </c>
      <c r="G26" s="34">
        <f t="shared" si="19"/>
        <v>92.348876892371607</v>
      </c>
      <c r="H26" s="32"/>
      <c r="I26" s="44">
        <f>I27</f>
        <v>162997.9</v>
      </c>
      <c r="J26" s="39">
        <f t="shared" ref="J26" si="24">I26/D26*100</f>
        <v>74.69707197453485</v>
      </c>
      <c r="K26" s="40">
        <f>I26/F26*100</f>
        <v>74.69707197453485</v>
      </c>
      <c r="L26" s="47"/>
      <c r="M26" s="44">
        <f>M27</f>
        <v>128946.8</v>
      </c>
      <c r="N26" s="39">
        <f t="shared" si="21"/>
        <v>79.10948545962863</v>
      </c>
      <c r="O26" s="47"/>
      <c r="P26" s="44">
        <f>P27</f>
        <v>131342.9</v>
      </c>
      <c r="Q26" s="39">
        <f t="shared" si="22"/>
        <v>101.85820819128509</v>
      </c>
      <c r="R26" s="32"/>
      <c r="S26" s="24"/>
      <c r="T26" s="24"/>
    </row>
    <row r="27" spans="1:20" s="19" customFormat="1" ht="30">
      <c r="A27" s="17">
        <v>20200</v>
      </c>
      <c r="B27" s="18" t="s">
        <v>11</v>
      </c>
      <c r="C27" s="46">
        <f>C28+C29+C30+C31</f>
        <v>236384.29999999996</v>
      </c>
      <c r="D27" s="46">
        <f>D28+D29+D30+D31</f>
        <v>218211.9</v>
      </c>
      <c r="E27" s="34">
        <f t="shared" si="17"/>
        <v>92.312349001181559</v>
      </c>
      <c r="F27" s="46">
        <f t="shared" si="23"/>
        <v>218211.9</v>
      </c>
      <c r="G27" s="34">
        <f t="shared" si="19"/>
        <v>92.312349001181559</v>
      </c>
      <c r="H27" s="31"/>
      <c r="I27" s="45">
        <f>I28+I29+I30+I31</f>
        <v>162997.9</v>
      </c>
      <c r="J27" s="39">
        <f t="shared" ref="J27:J31" si="25">I27/D27*100</f>
        <v>74.69707197453485</v>
      </c>
      <c r="K27" s="40">
        <f t="shared" ref="K27:K31" si="26">I27/F27*100</f>
        <v>74.69707197453485</v>
      </c>
      <c r="L27" s="31"/>
      <c r="M27" s="45">
        <f>M28+M29+M30+M31</f>
        <v>128946.8</v>
      </c>
      <c r="N27" s="39">
        <f t="shared" si="21"/>
        <v>79.10948545962863</v>
      </c>
      <c r="O27" s="31"/>
      <c r="P27" s="45">
        <f>P28+P29+P30+P31</f>
        <v>131342.9</v>
      </c>
      <c r="Q27" s="39">
        <f t="shared" si="22"/>
        <v>101.85820819128509</v>
      </c>
      <c r="R27" s="20"/>
      <c r="S27" s="24"/>
      <c r="T27" s="24"/>
    </row>
    <row r="28" spans="1:20" s="19" customFormat="1" ht="16.5" thickBot="1">
      <c r="A28" s="17">
        <v>20201</v>
      </c>
      <c r="B28" s="18" t="s">
        <v>27</v>
      </c>
      <c r="C28" s="38">
        <v>66816.899999999994</v>
      </c>
      <c r="D28" s="38">
        <v>73020.899999999994</v>
      </c>
      <c r="E28" s="34">
        <f t="shared" si="17"/>
        <v>109.28507608105136</v>
      </c>
      <c r="F28" s="46">
        <f t="shared" si="23"/>
        <v>73020.899999999994</v>
      </c>
      <c r="G28" s="34">
        <f t="shared" si="19"/>
        <v>109.28507608105136</v>
      </c>
      <c r="H28" s="30"/>
      <c r="I28" s="49">
        <v>78412.100000000006</v>
      </c>
      <c r="J28" s="39">
        <f t="shared" si="25"/>
        <v>107.38309169018734</v>
      </c>
      <c r="K28" s="40">
        <f t="shared" si="26"/>
        <v>107.38309169018734</v>
      </c>
      <c r="L28" s="33"/>
      <c r="M28" s="50">
        <v>49399.4</v>
      </c>
      <c r="N28" s="39">
        <f t="shared" si="21"/>
        <v>62.999715605117068</v>
      </c>
      <c r="O28" s="33"/>
      <c r="P28" s="50">
        <v>49149</v>
      </c>
      <c r="Q28" s="39">
        <f t="shared" si="22"/>
        <v>99.493111252363391</v>
      </c>
      <c r="R28" s="20"/>
      <c r="S28" s="24"/>
      <c r="T28" s="24"/>
    </row>
    <row r="29" spans="1:20" s="19" customFormat="1" ht="30.75" thickBot="1">
      <c r="A29" s="17">
        <v>20220</v>
      </c>
      <c r="B29" s="18" t="s">
        <v>10</v>
      </c>
      <c r="C29" s="51">
        <v>77488.7</v>
      </c>
      <c r="D29" s="38">
        <v>35997.9</v>
      </c>
      <c r="E29" s="34">
        <f t="shared" si="17"/>
        <v>46.455676763192571</v>
      </c>
      <c r="F29" s="46">
        <f t="shared" si="23"/>
        <v>35997.9</v>
      </c>
      <c r="G29" s="34">
        <f t="shared" si="19"/>
        <v>46.455676763192571</v>
      </c>
      <c r="H29" s="30"/>
      <c r="I29" s="49">
        <v>3116.9</v>
      </c>
      <c r="J29" s="39">
        <f t="shared" si="25"/>
        <v>8.6585606382594538</v>
      </c>
      <c r="K29" s="40">
        <f t="shared" si="26"/>
        <v>8.6585606382594538</v>
      </c>
      <c r="L29" s="33"/>
      <c r="M29" s="50">
        <v>2083.6</v>
      </c>
      <c r="N29" s="39">
        <f t="shared" si="21"/>
        <v>66.848471237447455</v>
      </c>
      <c r="O29" s="33"/>
      <c r="P29" s="50">
        <v>2083.6</v>
      </c>
      <c r="Q29" s="39">
        <f t="shared" si="22"/>
        <v>100</v>
      </c>
      <c r="R29" s="20"/>
      <c r="T29" s="24"/>
    </row>
    <row r="30" spans="1:20" s="19" customFormat="1" ht="16.5" thickBot="1">
      <c r="A30" s="17">
        <v>20230</v>
      </c>
      <c r="B30" s="18" t="s">
        <v>9</v>
      </c>
      <c r="C30" s="51">
        <v>88083.4</v>
      </c>
      <c r="D30" s="38">
        <v>105080.5</v>
      </c>
      <c r="E30" s="34">
        <f t="shared" si="17"/>
        <v>119.29659845101348</v>
      </c>
      <c r="F30" s="46">
        <f t="shared" si="23"/>
        <v>105080.5</v>
      </c>
      <c r="G30" s="34">
        <f t="shared" si="19"/>
        <v>119.29659845101348</v>
      </c>
      <c r="H30" s="30"/>
      <c r="I30" s="49">
        <v>77367.399999999994</v>
      </c>
      <c r="J30" s="39">
        <f t="shared" si="25"/>
        <v>73.626790888889943</v>
      </c>
      <c r="K30" s="40">
        <f t="shared" si="26"/>
        <v>73.626790888889943</v>
      </c>
      <c r="L30" s="33"/>
      <c r="M30" s="50">
        <v>73362.3</v>
      </c>
      <c r="N30" s="39">
        <f t="shared" si="21"/>
        <v>94.823271817328759</v>
      </c>
      <c r="O30" s="33"/>
      <c r="P30" s="50">
        <v>80110.3</v>
      </c>
      <c r="Q30" s="39">
        <f t="shared" si="22"/>
        <v>109.19818489878317</v>
      </c>
      <c r="R30" s="20"/>
      <c r="T30" s="24"/>
    </row>
    <row r="31" spans="1:20" s="19" customFormat="1" ht="16.5" thickBot="1">
      <c r="A31" s="17">
        <v>20240</v>
      </c>
      <c r="B31" s="18" t="s">
        <v>8</v>
      </c>
      <c r="C31" s="51">
        <v>3995.3</v>
      </c>
      <c r="D31" s="38">
        <v>4112.6000000000004</v>
      </c>
      <c r="E31" s="34">
        <f t="shared" si="17"/>
        <v>102.93594974094562</v>
      </c>
      <c r="F31" s="46">
        <f t="shared" si="23"/>
        <v>4112.6000000000004</v>
      </c>
      <c r="G31" s="34">
        <f t="shared" si="19"/>
        <v>102.93594974094562</v>
      </c>
      <c r="H31" s="30"/>
      <c r="I31" s="49">
        <v>4101.5</v>
      </c>
      <c r="J31" s="39">
        <f t="shared" si="25"/>
        <v>99.730097748383002</v>
      </c>
      <c r="K31" s="40">
        <f t="shared" si="26"/>
        <v>99.730097748383002</v>
      </c>
      <c r="L31" s="33"/>
      <c r="M31" s="49">
        <v>4101.5</v>
      </c>
      <c r="N31" s="39">
        <f t="shared" si="21"/>
        <v>100</v>
      </c>
      <c r="O31" s="33"/>
      <c r="P31" s="49"/>
      <c r="Q31" s="39">
        <f t="shared" si="22"/>
        <v>0</v>
      </c>
      <c r="R31" s="20"/>
      <c r="T31" s="24"/>
    </row>
    <row r="32" spans="1:20" s="19" customFormat="1" ht="30">
      <c r="A32" s="17">
        <v>20290</v>
      </c>
      <c r="B32" s="18" t="s">
        <v>7</v>
      </c>
      <c r="C32" s="38"/>
      <c r="D32" s="38"/>
      <c r="E32" s="34"/>
      <c r="F32" s="38"/>
      <c r="G32" s="34"/>
      <c r="H32" s="30"/>
      <c r="I32" s="45"/>
      <c r="J32" s="41"/>
      <c r="K32" s="42"/>
      <c r="L32" s="33"/>
      <c r="M32" s="45"/>
      <c r="N32" s="41"/>
      <c r="O32" s="33"/>
      <c r="P32" s="45"/>
      <c r="Q32" s="41"/>
      <c r="R32" s="20"/>
      <c r="T32" s="24"/>
    </row>
    <row r="33" spans="1:20" s="19" customFormat="1" ht="30">
      <c r="A33" s="17">
        <v>20300</v>
      </c>
      <c r="B33" s="18" t="s">
        <v>6</v>
      </c>
      <c r="C33" s="38"/>
      <c r="D33" s="38"/>
      <c r="E33" s="34"/>
      <c r="F33" s="38"/>
      <c r="G33" s="34"/>
      <c r="H33" s="30"/>
      <c r="I33" s="45"/>
      <c r="J33" s="41"/>
      <c r="K33" s="42"/>
      <c r="L33" s="33"/>
      <c r="M33" s="45"/>
      <c r="N33" s="41"/>
      <c r="O33" s="33"/>
      <c r="P33" s="45"/>
      <c r="Q33" s="41"/>
      <c r="R33" s="20"/>
      <c r="T33" s="24"/>
    </row>
    <row r="34" spans="1:20" s="19" customFormat="1" ht="30">
      <c r="A34" s="17">
        <v>20400</v>
      </c>
      <c r="B34" s="18" t="s">
        <v>5</v>
      </c>
      <c r="C34" s="38"/>
      <c r="D34" s="38"/>
      <c r="E34" s="34"/>
      <c r="F34" s="38"/>
      <c r="G34" s="34"/>
      <c r="H34" s="30"/>
      <c r="I34" s="45"/>
      <c r="J34" s="41"/>
      <c r="K34" s="42"/>
      <c r="L34" s="33"/>
      <c r="M34" s="45"/>
      <c r="N34" s="41"/>
      <c r="O34" s="33"/>
      <c r="P34" s="45"/>
      <c r="Q34" s="41"/>
      <c r="R34" s="20"/>
      <c r="T34" s="24"/>
    </row>
    <row r="35" spans="1:20" s="19" customFormat="1">
      <c r="A35" s="17">
        <v>20700</v>
      </c>
      <c r="B35" s="18" t="s">
        <v>4</v>
      </c>
      <c r="C35" s="38"/>
      <c r="D35" s="38"/>
      <c r="E35" s="34"/>
      <c r="F35" s="38"/>
      <c r="G35" s="34"/>
      <c r="H35" s="30"/>
      <c r="I35" s="45"/>
      <c r="J35" s="43"/>
      <c r="K35" s="42"/>
      <c r="L35" s="33"/>
      <c r="M35" s="45"/>
      <c r="N35" s="43"/>
      <c r="O35" s="33"/>
      <c r="P35" s="45"/>
      <c r="Q35" s="43"/>
      <c r="R35" s="20"/>
      <c r="T35" s="24"/>
    </row>
    <row r="37" spans="1:20" ht="45">
      <c r="B37" s="48" t="s">
        <v>38</v>
      </c>
    </row>
    <row r="38" spans="1:20">
      <c r="C38" s="15"/>
      <c r="D38" s="15"/>
      <c r="E38" s="16"/>
      <c r="F38" s="16"/>
      <c r="G38" s="16"/>
      <c r="H38" s="16"/>
    </row>
    <row r="39" spans="1:20">
      <c r="C39" s="53"/>
      <c r="D39" s="53"/>
      <c r="E39" s="53"/>
      <c r="F39" s="53"/>
      <c r="G39" s="53"/>
      <c r="H39" s="53"/>
    </row>
    <row r="40" spans="1:20">
      <c r="C40" s="15"/>
      <c r="D40" s="15"/>
      <c r="E40" s="16"/>
      <c r="F40" s="16"/>
      <c r="G40" s="16"/>
      <c r="H40" s="16"/>
      <c r="I40" s="25"/>
      <c r="J40" s="25"/>
      <c r="K40" s="25"/>
      <c r="L40" s="25"/>
      <c r="M40" s="25"/>
      <c r="N40" s="25"/>
      <c r="O40" s="25"/>
      <c r="P40" s="25"/>
    </row>
    <row r="42" spans="1:20">
      <c r="D42" s="26"/>
    </row>
    <row r="43" spans="1:20">
      <c r="D43" s="26"/>
    </row>
    <row r="44" spans="1:20">
      <c r="C44" s="26"/>
    </row>
  </sheetData>
  <mergeCells count="4">
    <mergeCell ref="C39:E39"/>
    <mergeCell ref="F39:H39"/>
    <mergeCell ref="B1:Q1"/>
    <mergeCell ref="E2:H2"/>
  </mergeCells>
  <pageMargins left="0.23622047244094491" right="0.23622047244094491" top="0.15748031496062992" bottom="0.15748031496062992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 Доходы</vt:lpstr>
      <vt:lpstr>'Форма № 1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2021-10-22T08:57:37Z</cp:lastPrinted>
  <dcterms:created xsi:type="dcterms:W3CDTF">2017-08-31T14:26:51Z</dcterms:created>
  <dcterms:modified xsi:type="dcterms:W3CDTF">2023-11-16T07:56:50Z</dcterms:modified>
</cp:coreProperties>
</file>